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020"/>
  </bookViews>
  <sheets>
    <sheet name="OPIS" sheetId="6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7" i="6" l="1"/>
  <c r="F46" i="6"/>
  <c r="G47" i="6" l="1"/>
  <c r="G46" i="6"/>
  <c r="F45" i="6" l="1"/>
  <c r="F44" i="6" l="1"/>
  <c r="F12" i="6" l="1"/>
  <c r="G12" i="6" s="1"/>
  <c r="F13" i="6"/>
  <c r="G13" i="6" s="1"/>
  <c r="F14" i="6"/>
  <c r="G14" i="6" s="1"/>
  <c r="F15" i="6"/>
  <c r="G15" i="6" s="1"/>
  <c r="F16" i="6"/>
  <c r="G16" i="6" s="1"/>
  <c r="F17" i="6"/>
  <c r="G17" i="6" s="1"/>
  <c r="F18" i="6"/>
  <c r="G18" i="6" s="1"/>
  <c r="F19" i="6"/>
  <c r="G19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28" i="6"/>
  <c r="G28" i="6" s="1"/>
  <c r="F29" i="6"/>
  <c r="G29" i="6" s="1"/>
  <c r="F30" i="6"/>
  <c r="G30" i="6" s="1"/>
  <c r="F31" i="6"/>
  <c r="G31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0" i="6"/>
  <c r="G40" i="6" s="1"/>
  <c r="F41" i="6"/>
  <c r="G41" i="6" s="1"/>
  <c r="F42" i="6"/>
  <c r="G42" i="6" s="1"/>
  <c r="F43" i="6"/>
  <c r="F11" i="6"/>
  <c r="G11" i="6" s="1"/>
  <c r="G44" i="6" l="1"/>
  <c r="G43" i="6"/>
  <c r="G45" i="6"/>
  <c r="F56" i="6"/>
  <c r="G56" i="6" l="1"/>
</calcChain>
</file>

<file path=xl/sharedStrings.xml><?xml version="1.0" encoding="utf-8"?>
<sst xmlns="http://schemas.openxmlformats.org/spreadsheetml/2006/main" count="91" uniqueCount="57">
  <si>
    <t>ks</t>
  </si>
  <si>
    <t>Mlieko a mliečne výrobky</t>
  </si>
  <si>
    <t>kg</t>
  </si>
  <si>
    <t>bal</t>
  </si>
  <si>
    <t>Maslo čerstvé min. 82 % tuku balenie 250g</t>
  </si>
  <si>
    <t>Merná jed.</t>
  </si>
  <si>
    <t>Množstvo</t>
  </si>
  <si>
    <t>Opis predmetu zákazky</t>
  </si>
  <si>
    <t>Skupiny potravín</t>
  </si>
  <si>
    <t>Roztierateľný tavený syr 51%t.v.s balenie 1kg (Bambino) alebo ekvivalent</t>
  </si>
  <si>
    <t>Jedn.cena bez DPH</t>
  </si>
  <si>
    <t>Spolu cena bez DPH</t>
  </si>
  <si>
    <t>Spolu cena s DPH</t>
  </si>
  <si>
    <t>Spolu</t>
  </si>
  <si>
    <t>Smotanový krém 80g rôzne príchute</t>
  </si>
  <si>
    <t>Smotana na varenie 12%1L</t>
  </si>
  <si>
    <t>Smotana na varenie 12% 250ml</t>
  </si>
  <si>
    <t>Tvaroh jemný hrudkovitý tuk  balenie 3 kg</t>
  </si>
  <si>
    <t>Tvaroh hrudkovitý 250g</t>
  </si>
  <si>
    <t>Smotanový jogurt biely 3kg</t>
  </si>
  <si>
    <t>Smotanový jogurt biely 150g</t>
  </si>
  <si>
    <t>Dráčik mlieko rôzne príchute 250ml</t>
  </si>
  <si>
    <t>Eidam tvrdý syr bez rastlinného tuku 30% / ekvivalent/</t>
  </si>
  <si>
    <t>Eidam tvrdý syr neudený bez rastlinného tuku 45% / ekvivalent/</t>
  </si>
  <si>
    <t>Rama 400g</t>
  </si>
  <si>
    <t xml:space="preserve">Roztierateľný tavený syr 54%t.v.s balenie 150g </t>
  </si>
  <si>
    <t>Tavený syr trojuholníky 125g / Karička/ alebo ekvivalent</t>
  </si>
  <si>
    <t xml:space="preserve">Tvaroh vákuovo balený 200g </t>
  </si>
  <si>
    <t>Smotana kyslá 14 % 3kg</t>
  </si>
  <si>
    <t>Maslo čerstvé min. 82 % tuku balenie 125g/ 100g</t>
  </si>
  <si>
    <t>Obstarávateľ: Obchodná akadémia Nárb. K. Petroviča 1571, 031 47 Liptovský Mikuláš</t>
  </si>
  <si>
    <t xml:space="preserve">Tekutý jogurt 330ml rôzne príchute </t>
  </si>
  <si>
    <t>V..................................................................................................Dátum</t>
  </si>
  <si>
    <t>Vypracoval:</t>
  </si>
  <si>
    <t>Dodávateľ:</t>
  </si>
  <si>
    <t xml:space="preserve">Jogurt bezlaktozový 150g rozne príchute </t>
  </si>
  <si>
    <t>Termix 130g rôzne príchute</t>
  </si>
  <si>
    <t>Termix 90g rôzne príchute</t>
  </si>
  <si>
    <t>Mlieko Dráčik neochutené 250ml</t>
  </si>
  <si>
    <t>Tovar s 10% DPH</t>
  </si>
  <si>
    <t>Mlieko čerstvé 1,5 % tuku balenie 10l</t>
  </si>
  <si>
    <t>Mlieko UHT 1,5 % tuku balenie 1l</t>
  </si>
  <si>
    <t>Tvarohová pena 70g - rôzne príchute</t>
  </si>
  <si>
    <t>Trvanlivá smotana 30% 1L</t>
  </si>
  <si>
    <t>Acidrink 230 ml rôzne príchute</t>
  </si>
  <si>
    <t>Acidrink 230 ml biely</t>
  </si>
  <si>
    <t>Trvanlivá smotana 12% 1L</t>
  </si>
  <si>
    <t>Mlieko UHT 3,5 % tuku balenie 1l</t>
  </si>
  <si>
    <t>Jogurt 180g rôzne príchute</t>
  </si>
  <si>
    <t>Jogurt smotanový 125g, 135g,145 rôzne príchute</t>
  </si>
  <si>
    <t>Jogurt smotanový 140g,150g rôzmne príchute</t>
  </si>
  <si>
    <t>Jogur smotanový 130g rôzne príchute</t>
  </si>
  <si>
    <t>Tatárska omáčka Hellmanns 210ml</t>
  </si>
  <si>
    <t>Mlieko Dráčik bezlaktózové neochutené 250ml</t>
  </si>
  <si>
    <t>Predmet zákazky: Potraviny - mlieko a mliečne výrobky pre Školskú jedáleň pri Obchodnej akadémii Liptovský Mikuláš na rok 2023</t>
  </si>
  <si>
    <t xml:space="preserve">Predpokladané množstvo                           na 12 mesiacov (2023)                                                                               </t>
  </si>
  <si>
    <t>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</si>
</sst>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B]General"/>
    <numFmt numFmtId="165" formatCode="#,##0.00&quot; &quot;[$€-41B];[Red]&quot;-&quot;#,##0.00&quot; &quot;[$€-41B]"/>
  </numFmts>
  <fonts count="15" x14ac:knownFonts="1"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0"/>
      <name val="Arial Narrow"/>
      <family val="2"/>
      <charset val="238"/>
    </font>
    <font>
      <sz val="9"/>
      <name val="Arial Narrow"/>
      <family val="2"/>
      <charset val="238"/>
    </font>
    <font>
      <sz val="8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0"/>
      <name val="Arial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CE6F2"/>
        <bgColor rgb="FFDCE6F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2" fillId="0" borderId="0"/>
    <xf numFmtId="0" fontId="1" fillId="2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5" fontId="4" fillId="0" borderId="0"/>
  </cellStyleXfs>
  <cellXfs count="45">
    <xf numFmtId="0" fontId="0" fillId="0" borderId="0" xfId="0"/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1" fontId="9" fillId="0" borderId="1" xfId="0" applyNumberFormat="1" applyFont="1" applyBorder="1" applyAlignment="1">
      <alignment horizontal="right" vertical="top"/>
    </xf>
    <xf numFmtId="0" fontId="1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0" fillId="0" borderId="1" xfId="0" applyFont="1" applyBorder="1"/>
    <xf numFmtId="3" fontId="9" fillId="4" borderId="1" xfId="2" applyNumberFormat="1" applyFont="1" applyFill="1" applyBorder="1" applyAlignment="1">
      <alignment horizontal="right" vertical="top"/>
    </xf>
    <xf numFmtId="3" fontId="9" fillId="4" borderId="1" xfId="0" applyNumberFormat="1" applyFont="1" applyFill="1" applyBorder="1" applyAlignment="1">
      <alignment horizontal="right" vertical="top" wrapText="1"/>
    </xf>
    <xf numFmtId="1" fontId="5" fillId="0" borderId="1" xfId="0" applyNumberFormat="1" applyFont="1" applyBorder="1" applyAlignment="1">
      <alignment vertical="top"/>
    </xf>
    <xf numFmtId="164" fontId="8" fillId="0" borderId="1" xfId="2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9" fillId="4" borderId="1" xfId="2" applyNumberFormat="1" applyFont="1" applyFill="1" applyBorder="1" applyAlignment="1">
      <alignment horizontal="right" vertical="top" wrapText="1"/>
    </xf>
    <xf numFmtId="2" fontId="0" fillId="0" borderId="1" xfId="0" applyNumberFormat="1" applyFont="1" applyBorder="1"/>
    <xf numFmtId="2" fontId="11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top" wrapText="1"/>
    </xf>
    <xf numFmtId="3" fontId="9" fillId="3" borderId="1" xfId="2" applyNumberFormat="1" applyFont="1" applyFill="1" applyBorder="1" applyAlignment="1">
      <alignment horizontal="right" vertical="top"/>
    </xf>
    <xf numFmtId="0" fontId="0" fillId="3" borderId="1" xfId="0" applyFont="1" applyFill="1" applyBorder="1"/>
    <xf numFmtId="2" fontId="0" fillId="3" borderId="1" xfId="0" applyNumberFormat="1" applyFont="1" applyFill="1" applyBorder="1"/>
    <xf numFmtId="3" fontId="9" fillId="3" borderId="1" xfId="2" applyNumberFormat="1" applyFont="1" applyFill="1" applyBorder="1" applyAlignment="1">
      <alignment horizontal="right" vertical="top" wrapText="1"/>
    </xf>
    <xf numFmtId="3" fontId="9" fillId="3" borderId="1" xfId="0" applyNumberFormat="1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right" vertical="center"/>
    </xf>
    <xf numFmtId="0" fontId="8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6" fillId="3" borderId="0" xfId="0" applyFont="1" applyFill="1"/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/>
    <xf numFmtId="0" fontId="10" fillId="3" borderId="1" xfId="0" applyFont="1" applyFill="1" applyBorder="1" applyAlignment="1">
      <alignment horizontal="center" vertical="top" wrapText="1"/>
    </xf>
    <xf numFmtId="3" fontId="10" fillId="3" borderId="1" xfId="2" applyNumberFormat="1" applyFont="1" applyFill="1" applyBorder="1" applyAlignment="1">
      <alignment horizontal="right" vertical="top"/>
    </xf>
    <xf numFmtId="0" fontId="2" fillId="3" borderId="1" xfId="0" applyFont="1" applyFill="1" applyBorder="1"/>
    <xf numFmtId="2" fontId="2" fillId="3" borderId="1" xfId="0" applyNumberFormat="1" applyFont="1" applyFill="1" applyBorder="1"/>
    <xf numFmtId="0" fontId="10" fillId="4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center" vertical="top" wrapText="1"/>
    </xf>
    <xf numFmtId="0" fontId="0" fillId="4" borderId="1" xfId="0" applyFont="1" applyFill="1" applyBorder="1"/>
    <xf numFmtId="2" fontId="0" fillId="4" borderId="1" xfId="0" applyNumberFormat="1" applyFont="1" applyFill="1" applyBorder="1"/>
    <xf numFmtId="0" fontId="13" fillId="0" borderId="0" xfId="0" applyFont="1" applyAlignment="1">
      <alignment wrapText="1"/>
    </xf>
    <xf numFmtId="0" fontId="5" fillId="5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</cellXfs>
  <cellStyles count="8">
    <cellStyle name="ConditionalStyle_3" xfId="3"/>
    <cellStyle name="Excel Built-in Normal" xfId="2"/>
    <cellStyle name="Heading" xfId="4"/>
    <cellStyle name="Heading1" xfId="5"/>
    <cellStyle name="Normálna" xfId="0" builtinId="0"/>
    <cellStyle name="Normálna 2" xfId="1"/>
    <cellStyle name="Result" xfId="6"/>
    <cellStyle name="Result2" xfId="7"/>
  </cellStyles>
  <dxfs count="5">
    <dxf>
      <font>
        <color theme="4"/>
      </font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theme="4"/>
      </font>
    </dxf>
    <dxf>
      <font>
        <color theme="4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63"/>
  <sheetViews>
    <sheetView tabSelected="1" showWhiteSpace="0" view="pageLayout" zoomScaleNormal="100" workbookViewId="0">
      <selection activeCell="F49" sqref="F49"/>
    </sheetView>
  </sheetViews>
  <sheetFormatPr defaultRowHeight="12.75" x14ac:dyDescent="0.2"/>
  <cols>
    <col min="1" max="1" width="3.28515625" customWidth="1"/>
    <col min="2" max="2" width="52.28515625" customWidth="1"/>
    <col min="3" max="3" width="10.5703125" customWidth="1"/>
    <col min="4" max="4" width="11.140625" customWidth="1"/>
    <col min="5" max="5" width="10.85546875" customWidth="1"/>
    <col min="6" max="6" width="10.140625" customWidth="1"/>
    <col min="7" max="7" width="11.140625" customWidth="1"/>
  </cols>
  <sheetData>
    <row r="2" spans="1:7" ht="16.5" x14ac:dyDescent="0.3">
      <c r="A2" s="2"/>
      <c r="B2" s="29" t="s">
        <v>7</v>
      </c>
      <c r="C2" s="28"/>
      <c r="D2" s="30"/>
      <c r="E2" s="31"/>
      <c r="F2" s="31"/>
    </row>
    <row r="3" spans="1:7" ht="16.5" x14ac:dyDescent="0.3">
      <c r="A3" s="2"/>
      <c r="B3" s="29"/>
      <c r="C3" s="28"/>
      <c r="D3" s="30"/>
      <c r="E3" s="31"/>
      <c r="F3" s="31"/>
    </row>
    <row r="4" spans="1:7" ht="49.5" x14ac:dyDescent="0.3">
      <c r="A4" s="2"/>
      <c r="B4" s="40" t="s">
        <v>54</v>
      </c>
      <c r="C4" s="28"/>
      <c r="D4" s="30"/>
      <c r="E4" s="31"/>
      <c r="F4" s="31"/>
    </row>
    <row r="5" spans="1:7" ht="16.5" x14ac:dyDescent="0.3">
      <c r="A5" s="2"/>
      <c r="B5" s="29"/>
      <c r="C5" s="28"/>
      <c r="D5" s="30"/>
      <c r="E5" s="31"/>
      <c r="F5" s="31"/>
    </row>
    <row r="6" spans="1:7" ht="16.5" x14ac:dyDescent="0.3">
      <c r="A6" s="2"/>
      <c r="B6" s="29" t="s">
        <v>30</v>
      </c>
      <c r="C6" s="28"/>
      <c r="D6" s="30"/>
      <c r="E6" s="31"/>
      <c r="F6" s="31"/>
    </row>
    <row r="7" spans="1:7" ht="16.5" x14ac:dyDescent="0.3">
      <c r="A7" s="2"/>
      <c r="B7" s="29"/>
      <c r="C7" s="28"/>
      <c r="D7" s="30"/>
      <c r="E7" s="31"/>
      <c r="F7" s="31"/>
    </row>
    <row r="8" spans="1:7" ht="16.5" x14ac:dyDescent="0.3">
      <c r="A8" s="2"/>
      <c r="B8" s="29" t="s">
        <v>34</v>
      </c>
      <c r="C8" s="28"/>
      <c r="D8" s="30"/>
      <c r="E8" s="31"/>
      <c r="F8" s="31"/>
    </row>
    <row r="9" spans="1:7" ht="38.25" customHeight="1" x14ac:dyDescent="0.2">
      <c r="A9" s="41" t="s">
        <v>8</v>
      </c>
      <c r="B9" s="41"/>
      <c r="C9" s="42" t="s">
        <v>55</v>
      </c>
      <c r="D9" s="42"/>
      <c r="E9" s="43" t="s">
        <v>10</v>
      </c>
      <c r="F9" s="43" t="s">
        <v>11</v>
      </c>
      <c r="G9" s="43" t="s">
        <v>12</v>
      </c>
    </row>
    <row r="10" spans="1:7" ht="12" customHeight="1" x14ac:dyDescent="0.2">
      <c r="A10" s="23" t="s">
        <v>56</v>
      </c>
      <c r="B10" s="24" t="s">
        <v>1</v>
      </c>
      <c r="C10" s="25" t="s">
        <v>5</v>
      </c>
      <c r="D10" s="26" t="s">
        <v>6</v>
      </c>
      <c r="E10" s="44"/>
      <c r="F10" s="44"/>
      <c r="G10" s="44"/>
    </row>
    <row r="11" spans="1:7" ht="12" customHeight="1" x14ac:dyDescent="0.2">
      <c r="A11" s="4">
        <v>1</v>
      </c>
      <c r="B11" s="16" t="s">
        <v>40</v>
      </c>
      <c r="C11" s="17" t="s">
        <v>0</v>
      </c>
      <c r="D11" s="21">
        <v>240</v>
      </c>
      <c r="E11" s="19">
        <v>0</v>
      </c>
      <c r="F11" s="20">
        <f>E11*D11</f>
        <v>0</v>
      </c>
      <c r="G11" s="20">
        <f t="shared" ref="G11:G16" si="0">F11*1.1</f>
        <v>0</v>
      </c>
    </row>
    <row r="12" spans="1:7" ht="12" customHeight="1" x14ac:dyDescent="0.2">
      <c r="A12" s="4">
        <v>2</v>
      </c>
      <c r="B12" s="16" t="s">
        <v>41</v>
      </c>
      <c r="C12" s="17" t="s">
        <v>0</v>
      </c>
      <c r="D12" s="21">
        <v>2200</v>
      </c>
      <c r="E12" s="19">
        <v>0</v>
      </c>
      <c r="F12" s="20">
        <f t="shared" ref="F12:F45" si="1">E12*D12</f>
        <v>0</v>
      </c>
      <c r="G12" s="20">
        <f t="shared" si="0"/>
        <v>0</v>
      </c>
    </row>
    <row r="13" spans="1:7" ht="12" customHeight="1" x14ac:dyDescent="0.2">
      <c r="A13" s="4">
        <v>3</v>
      </c>
      <c r="B13" s="16" t="s">
        <v>47</v>
      </c>
      <c r="C13" s="17" t="s">
        <v>0</v>
      </c>
      <c r="D13" s="18">
        <v>240</v>
      </c>
      <c r="E13" s="19">
        <v>0</v>
      </c>
      <c r="F13" s="20">
        <f t="shared" si="1"/>
        <v>0</v>
      </c>
      <c r="G13" s="20">
        <f t="shared" si="0"/>
        <v>0</v>
      </c>
    </row>
    <row r="14" spans="1:7" ht="12" customHeight="1" x14ac:dyDescent="0.2">
      <c r="A14" s="4">
        <v>4</v>
      </c>
      <c r="B14" s="16" t="s">
        <v>50</v>
      </c>
      <c r="C14" s="17" t="s">
        <v>0</v>
      </c>
      <c r="D14" s="22">
        <v>2000</v>
      </c>
      <c r="E14" s="19">
        <v>0</v>
      </c>
      <c r="F14" s="20">
        <f t="shared" si="1"/>
        <v>0</v>
      </c>
      <c r="G14" s="20">
        <f t="shared" si="0"/>
        <v>0</v>
      </c>
    </row>
    <row r="15" spans="1:7" ht="12" customHeight="1" x14ac:dyDescent="0.2">
      <c r="A15" s="4">
        <v>5</v>
      </c>
      <c r="B15" s="16" t="s">
        <v>49</v>
      </c>
      <c r="C15" s="17" t="s">
        <v>0</v>
      </c>
      <c r="D15" s="22">
        <v>2000</v>
      </c>
      <c r="E15" s="19">
        <v>0</v>
      </c>
      <c r="F15" s="20">
        <f t="shared" si="1"/>
        <v>0</v>
      </c>
      <c r="G15" s="20">
        <f t="shared" si="0"/>
        <v>0</v>
      </c>
    </row>
    <row r="16" spans="1:7" ht="12" customHeight="1" x14ac:dyDescent="0.2">
      <c r="A16" s="4">
        <v>6</v>
      </c>
      <c r="B16" s="16" t="s">
        <v>48</v>
      </c>
      <c r="C16" s="17" t="s">
        <v>0</v>
      </c>
      <c r="D16" s="22">
        <v>1200</v>
      </c>
      <c r="E16" s="19">
        <v>0</v>
      </c>
      <c r="F16" s="20">
        <f t="shared" si="1"/>
        <v>0</v>
      </c>
      <c r="G16" s="20">
        <f t="shared" si="0"/>
        <v>0</v>
      </c>
    </row>
    <row r="17" spans="1:7" ht="12" customHeight="1" x14ac:dyDescent="0.2">
      <c r="A17" s="4">
        <v>7</v>
      </c>
      <c r="B17" s="5" t="s">
        <v>35</v>
      </c>
      <c r="C17" s="6" t="s">
        <v>0</v>
      </c>
      <c r="D17" s="9">
        <v>200</v>
      </c>
      <c r="E17" s="7">
        <v>0</v>
      </c>
      <c r="F17" s="14">
        <f t="shared" si="1"/>
        <v>0</v>
      </c>
      <c r="G17" s="14">
        <f t="shared" ref="G17:G42" si="2">F17*1.2</f>
        <v>0</v>
      </c>
    </row>
    <row r="18" spans="1:7" ht="12" customHeight="1" x14ac:dyDescent="0.2">
      <c r="A18" s="4">
        <v>8</v>
      </c>
      <c r="B18" s="16" t="s">
        <v>51</v>
      </c>
      <c r="C18" s="17" t="s">
        <v>0</v>
      </c>
      <c r="D18" s="22">
        <v>1200</v>
      </c>
      <c r="E18" s="19">
        <v>0</v>
      </c>
      <c r="F18" s="20">
        <f t="shared" si="1"/>
        <v>0</v>
      </c>
      <c r="G18" s="20">
        <f>F18*1.1</f>
        <v>0</v>
      </c>
    </row>
    <row r="19" spans="1:7" ht="12" customHeight="1" x14ac:dyDescent="0.2">
      <c r="A19" s="4">
        <v>9</v>
      </c>
      <c r="B19" s="5" t="s">
        <v>37</v>
      </c>
      <c r="C19" s="6" t="s">
        <v>0</v>
      </c>
      <c r="D19" s="8">
        <v>2000</v>
      </c>
      <c r="E19" s="7">
        <v>0</v>
      </c>
      <c r="F19" s="14">
        <f t="shared" si="1"/>
        <v>0</v>
      </c>
      <c r="G19" s="14">
        <f t="shared" si="2"/>
        <v>0</v>
      </c>
    </row>
    <row r="20" spans="1:7" ht="12" customHeight="1" x14ac:dyDescent="0.2">
      <c r="A20" s="4">
        <v>10</v>
      </c>
      <c r="B20" s="5" t="s">
        <v>36</v>
      </c>
      <c r="C20" s="6" t="s">
        <v>0</v>
      </c>
      <c r="D20" s="8">
        <v>400</v>
      </c>
      <c r="E20" s="7">
        <v>0</v>
      </c>
      <c r="F20" s="14">
        <f t="shared" si="1"/>
        <v>0</v>
      </c>
      <c r="G20" s="14">
        <f t="shared" si="2"/>
        <v>0</v>
      </c>
    </row>
    <row r="21" spans="1:7" ht="12" customHeight="1" x14ac:dyDescent="0.2">
      <c r="A21" s="4">
        <v>11</v>
      </c>
      <c r="B21" s="5" t="s">
        <v>14</v>
      </c>
      <c r="C21" s="6" t="s">
        <v>0</v>
      </c>
      <c r="D21" s="8">
        <v>600</v>
      </c>
      <c r="E21" s="7">
        <v>0</v>
      </c>
      <c r="F21" s="14">
        <f t="shared" si="1"/>
        <v>0</v>
      </c>
      <c r="G21" s="14">
        <f t="shared" si="2"/>
        <v>0</v>
      </c>
    </row>
    <row r="22" spans="1:7" ht="12" customHeight="1" x14ac:dyDescent="0.2">
      <c r="A22" s="4">
        <v>12</v>
      </c>
      <c r="B22" s="5" t="s">
        <v>42</v>
      </c>
      <c r="C22" s="6" t="s">
        <v>0</v>
      </c>
      <c r="D22" s="8">
        <v>1200</v>
      </c>
      <c r="E22" s="7">
        <v>0</v>
      </c>
      <c r="F22" s="14">
        <f t="shared" si="1"/>
        <v>0</v>
      </c>
      <c r="G22" s="14">
        <f t="shared" si="2"/>
        <v>0</v>
      </c>
    </row>
    <row r="23" spans="1:7" ht="12" customHeight="1" x14ac:dyDescent="0.2">
      <c r="A23" s="4">
        <v>13</v>
      </c>
      <c r="B23" s="5" t="s">
        <v>43</v>
      </c>
      <c r="C23" s="6" t="s">
        <v>0</v>
      </c>
      <c r="D23" s="8">
        <v>60</v>
      </c>
      <c r="E23" s="7">
        <v>0</v>
      </c>
      <c r="F23" s="14">
        <f t="shared" si="1"/>
        <v>0</v>
      </c>
      <c r="G23" s="14">
        <f t="shared" si="2"/>
        <v>0</v>
      </c>
    </row>
    <row r="24" spans="1:7" ht="12" customHeight="1" x14ac:dyDescent="0.2">
      <c r="A24" s="4">
        <v>14</v>
      </c>
      <c r="B24" s="16" t="s">
        <v>45</v>
      </c>
      <c r="C24" s="32" t="s">
        <v>0</v>
      </c>
      <c r="D24" s="33">
        <v>500</v>
      </c>
      <c r="E24" s="34">
        <v>0</v>
      </c>
      <c r="F24" s="35">
        <f t="shared" si="1"/>
        <v>0</v>
      </c>
      <c r="G24" s="35">
        <f>F24*1.1</f>
        <v>0</v>
      </c>
    </row>
    <row r="25" spans="1:7" ht="12" customHeight="1" x14ac:dyDescent="0.2">
      <c r="A25" s="4">
        <v>15</v>
      </c>
      <c r="B25" s="16" t="s">
        <v>44</v>
      </c>
      <c r="C25" s="17" t="s">
        <v>0</v>
      </c>
      <c r="D25" s="18">
        <v>1500</v>
      </c>
      <c r="E25" s="19">
        <v>0</v>
      </c>
      <c r="F25" s="20">
        <f t="shared" si="1"/>
        <v>0</v>
      </c>
      <c r="G25" s="20">
        <f>F25*1.1</f>
        <v>0</v>
      </c>
    </row>
    <row r="26" spans="1:7" ht="12" customHeight="1" x14ac:dyDescent="0.2">
      <c r="A26" s="4">
        <v>16</v>
      </c>
      <c r="B26" s="5" t="s">
        <v>15</v>
      </c>
      <c r="C26" s="6" t="s">
        <v>0</v>
      </c>
      <c r="D26" s="8">
        <v>48</v>
      </c>
      <c r="E26" s="7">
        <v>0</v>
      </c>
      <c r="F26" s="14">
        <f t="shared" si="1"/>
        <v>0</v>
      </c>
      <c r="G26" s="14">
        <f>F26*1.2</f>
        <v>0</v>
      </c>
    </row>
    <row r="27" spans="1:7" ht="12" customHeight="1" x14ac:dyDescent="0.2">
      <c r="A27" s="4">
        <v>17</v>
      </c>
      <c r="B27" s="5" t="s">
        <v>16</v>
      </c>
      <c r="C27" s="6" t="s">
        <v>0</v>
      </c>
      <c r="D27" s="8">
        <v>60</v>
      </c>
      <c r="E27" s="7">
        <v>0</v>
      </c>
      <c r="F27" s="14">
        <f t="shared" si="1"/>
        <v>0</v>
      </c>
      <c r="G27" s="14">
        <f>F27*1.2</f>
        <v>0</v>
      </c>
    </row>
    <row r="28" spans="1:7" ht="12" customHeight="1" x14ac:dyDescent="0.2">
      <c r="A28" s="4">
        <v>18</v>
      </c>
      <c r="B28" s="16" t="s">
        <v>28</v>
      </c>
      <c r="C28" s="17" t="s">
        <v>2</v>
      </c>
      <c r="D28" s="18">
        <v>45</v>
      </c>
      <c r="E28" s="19">
        <v>0</v>
      </c>
      <c r="F28" s="20">
        <f t="shared" si="1"/>
        <v>0</v>
      </c>
      <c r="G28" s="20">
        <f>F28*1.1</f>
        <v>0</v>
      </c>
    </row>
    <row r="29" spans="1:7" ht="12" customHeight="1" x14ac:dyDescent="0.2">
      <c r="A29" s="4">
        <v>19</v>
      </c>
      <c r="B29" s="5" t="s">
        <v>17</v>
      </c>
      <c r="C29" s="6" t="s">
        <v>2</v>
      </c>
      <c r="D29" s="8">
        <v>135</v>
      </c>
      <c r="E29" s="7">
        <v>0</v>
      </c>
      <c r="F29" s="14">
        <f t="shared" si="1"/>
        <v>0</v>
      </c>
      <c r="G29" s="14">
        <f t="shared" si="2"/>
        <v>0</v>
      </c>
    </row>
    <row r="30" spans="1:7" ht="12" customHeight="1" x14ac:dyDescent="0.2">
      <c r="A30" s="4">
        <v>20</v>
      </c>
      <c r="B30" s="5" t="s">
        <v>27</v>
      </c>
      <c r="C30" s="6" t="s">
        <v>0</v>
      </c>
      <c r="D30" s="8">
        <v>20</v>
      </c>
      <c r="E30" s="7">
        <v>0</v>
      </c>
      <c r="F30" s="14">
        <f t="shared" si="1"/>
        <v>0</v>
      </c>
      <c r="G30" s="14">
        <f t="shared" si="2"/>
        <v>0</v>
      </c>
    </row>
    <row r="31" spans="1:7" ht="12" customHeight="1" x14ac:dyDescent="0.2">
      <c r="A31" s="4">
        <v>21</v>
      </c>
      <c r="B31" s="5" t="s">
        <v>18</v>
      </c>
      <c r="C31" s="6" t="s">
        <v>0</v>
      </c>
      <c r="D31" s="8">
        <v>20</v>
      </c>
      <c r="E31" s="7">
        <v>0</v>
      </c>
      <c r="F31" s="14">
        <f t="shared" si="1"/>
        <v>0</v>
      </c>
      <c r="G31" s="14">
        <f t="shared" si="2"/>
        <v>0</v>
      </c>
    </row>
    <row r="32" spans="1:7" ht="13.9" customHeight="1" x14ac:dyDescent="0.2">
      <c r="A32" s="4">
        <v>22</v>
      </c>
      <c r="B32" s="16" t="s">
        <v>19</v>
      </c>
      <c r="C32" s="17" t="s">
        <v>2</v>
      </c>
      <c r="D32" s="18">
        <v>60</v>
      </c>
      <c r="E32" s="19">
        <v>0</v>
      </c>
      <c r="F32" s="20">
        <f t="shared" si="1"/>
        <v>0</v>
      </c>
      <c r="G32" s="20">
        <f>F32*1.1</f>
        <v>0</v>
      </c>
    </row>
    <row r="33" spans="1:7" ht="12" customHeight="1" x14ac:dyDescent="0.2">
      <c r="A33" s="4">
        <v>23</v>
      </c>
      <c r="B33" s="5" t="s">
        <v>9</v>
      </c>
      <c r="C33" s="6" t="s">
        <v>2</v>
      </c>
      <c r="D33" s="8">
        <v>122</v>
      </c>
      <c r="E33" s="7">
        <v>0</v>
      </c>
      <c r="F33" s="14">
        <f t="shared" si="1"/>
        <v>0</v>
      </c>
      <c r="G33" s="14">
        <f t="shared" si="2"/>
        <v>0</v>
      </c>
    </row>
    <row r="34" spans="1:7" ht="12" customHeight="1" x14ac:dyDescent="0.2">
      <c r="A34" s="4">
        <v>24</v>
      </c>
      <c r="B34" s="5" t="s">
        <v>23</v>
      </c>
      <c r="C34" s="6" t="s">
        <v>2</v>
      </c>
      <c r="D34" s="8">
        <v>330</v>
      </c>
      <c r="E34" s="7">
        <v>0</v>
      </c>
      <c r="F34" s="14">
        <f t="shared" si="1"/>
        <v>0</v>
      </c>
      <c r="G34" s="14">
        <f t="shared" si="2"/>
        <v>0</v>
      </c>
    </row>
    <row r="35" spans="1:7" ht="12" customHeight="1" x14ac:dyDescent="0.2">
      <c r="A35" s="4">
        <v>25</v>
      </c>
      <c r="B35" s="5" t="s">
        <v>22</v>
      </c>
      <c r="C35" s="6" t="s">
        <v>2</v>
      </c>
      <c r="D35" s="8">
        <v>30</v>
      </c>
      <c r="E35" s="7">
        <v>0</v>
      </c>
      <c r="F35" s="14">
        <f t="shared" si="1"/>
        <v>0</v>
      </c>
      <c r="G35" s="14">
        <f t="shared" si="2"/>
        <v>0</v>
      </c>
    </row>
    <row r="36" spans="1:7" ht="12" customHeight="1" x14ac:dyDescent="0.2">
      <c r="A36" s="4">
        <v>26</v>
      </c>
      <c r="B36" s="16" t="s">
        <v>20</v>
      </c>
      <c r="C36" s="17" t="s">
        <v>0</v>
      </c>
      <c r="D36" s="18">
        <v>2400</v>
      </c>
      <c r="E36" s="19">
        <v>0</v>
      </c>
      <c r="F36" s="20">
        <f t="shared" si="1"/>
        <v>0</v>
      </c>
      <c r="G36" s="20">
        <f>F36*1.1</f>
        <v>0</v>
      </c>
    </row>
    <row r="37" spans="1:7" ht="12" customHeight="1" x14ac:dyDescent="0.2">
      <c r="A37" s="4">
        <v>27</v>
      </c>
      <c r="B37" s="5" t="s">
        <v>25</v>
      </c>
      <c r="C37" s="6" t="s">
        <v>3</v>
      </c>
      <c r="D37" s="8">
        <v>4320</v>
      </c>
      <c r="E37" s="7">
        <v>0</v>
      </c>
      <c r="F37" s="14">
        <f t="shared" si="1"/>
        <v>0</v>
      </c>
      <c r="G37" s="14">
        <f t="shared" si="2"/>
        <v>0</v>
      </c>
    </row>
    <row r="38" spans="1:7" ht="12" customHeight="1" x14ac:dyDescent="0.2">
      <c r="A38" s="4">
        <v>28</v>
      </c>
      <c r="B38" s="5" t="s">
        <v>26</v>
      </c>
      <c r="C38" s="6" t="s">
        <v>3</v>
      </c>
      <c r="D38" s="8">
        <v>1520</v>
      </c>
      <c r="E38" s="7">
        <v>0</v>
      </c>
      <c r="F38" s="14">
        <f t="shared" si="1"/>
        <v>0</v>
      </c>
      <c r="G38" s="14">
        <f t="shared" si="2"/>
        <v>0</v>
      </c>
    </row>
    <row r="39" spans="1:7" ht="12" customHeight="1" x14ac:dyDescent="0.2">
      <c r="A39" s="4">
        <v>29</v>
      </c>
      <c r="B39" s="5" t="s">
        <v>21</v>
      </c>
      <c r="C39" s="6" t="s">
        <v>0</v>
      </c>
      <c r="D39" s="8">
        <v>2970</v>
      </c>
      <c r="E39" s="7">
        <v>0</v>
      </c>
      <c r="F39" s="14">
        <f t="shared" si="1"/>
        <v>0</v>
      </c>
      <c r="G39" s="14">
        <f t="shared" si="2"/>
        <v>0</v>
      </c>
    </row>
    <row r="40" spans="1:7" x14ac:dyDescent="0.2">
      <c r="A40" s="4">
        <v>30</v>
      </c>
      <c r="B40" s="16" t="s">
        <v>4</v>
      </c>
      <c r="C40" s="17" t="s">
        <v>2</v>
      </c>
      <c r="D40" s="18">
        <v>120</v>
      </c>
      <c r="E40" s="19">
        <v>0</v>
      </c>
      <c r="F40" s="20">
        <f t="shared" si="1"/>
        <v>0</v>
      </c>
      <c r="G40" s="20">
        <f>F40*1.1</f>
        <v>0</v>
      </c>
    </row>
    <row r="41" spans="1:7" ht="12" customHeight="1" x14ac:dyDescent="0.2">
      <c r="A41" s="4">
        <v>31</v>
      </c>
      <c r="B41" s="16" t="s">
        <v>29</v>
      </c>
      <c r="C41" s="17" t="s">
        <v>2</v>
      </c>
      <c r="D41" s="18">
        <v>115</v>
      </c>
      <c r="E41" s="19">
        <v>0</v>
      </c>
      <c r="F41" s="20">
        <f t="shared" si="1"/>
        <v>0</v>
      </c>
      <c r="G41" s="20">
        <f>F41*1.1</f>
        <v>0</v>
      </c>
    </row>
    <row r="42" spans="1:7" x14ac:dyDescent="0.2">
      <c r="A42" s="4">
        <v>32</v>
      </c>
      <c r="B42" s="5" t="s">
        <v>24</v>
      </c>
      <c r="C42" s="6" t="s">
        <v>0</v>
      </c>
      <c r="D42" s="8">
        <v>1040</v>
      </c>
      <c r="E42" s="7">
        <v>0</v>
      </c>
      <c r="F42" s="14">
        <f t="shared" si="1"/>
        <v>0</v>
      </c>
      <c r="G42" s="14">
        <f t="shared" si="2"/>
        <v>0</v>
      </c>
    </row>
    <row r="43" spans="1:7" ht="12" customHeight="1" x14ac:dyDescent="0.2">
      <c r="A43" s="4">
        <v>33</v>
      </c>
      <c r="B43" s="36" t="s">
        <v>46</v>
      </c>
      <c r="C43" s="37" t="s">
        <v>0</v>
      </c>
      <c r="D43" s="8">
        <v>120</v>
      </c>
      <c r="E43" s="38">
        <v>0</v>
      </c>
      <c r="F43" s="39">
        <f t="shared" si="1"/>
        <v>0</v>
      </c>
      <c r="G43" s="39">
        <f>F43*1.2</f>
        <v>0</v>
      </c>
    </row>
    <row r="44" spans="1:7" ht="12" customHeight="1" x14ac:dyDescent="0.2">
      <c r="A44" s="4">
        <v>34</v>
      </c>
      <c r="B44" s="36" t="s">
        <v>31</v>
      </c>
      <c r="C44" s="37" t="s">
        <v>0</v>
      </c>
      <c r="D44" s="8">
        <v>480</v>
      </c>
      <c r="E44" s="38">
        <v>0</v>
      </c>
      <c r="F44" s="39">
        <f t="shared" si="1"/>
        <v>0</v>
      </c>
      <c r="G44" s="39">
        <f>F43*1.2</f>
        <v>0</v>
      </c>
    </row>
    <row r="45" spans="1:7" ht="12" customHeight="1" x14ac:dyDescent="0.2">
      <c r="A45" s="4">
        <v>35</v>
      </c>
      <c r="B45" s="16" t="s">
        <v>38</v>
      </c>
      <c r="C45" s="17" t="s">
        <v>0</v>
      </c>
      <c r="D45" s="18">
        <v>1350</v>
      </c>
      <c r="E45" s="19">
        <v>0</v>
      </c>
      <c r="F45" s="20">
        <f t="shared" si="1"/>
        <v>0</v>
      </c>
      <c r="G45" s="14">
        <f>F43*1.1</f>
        <v>0</v>
      </c>
    </row>
    <row r="46" spans="1:7" ht="12" customHeight="1" x14ac:dyDescent="0.2">
      <c r="A46" s="4">
        <v>36</v>
      </c>
      <c r="B46" s="16" t="s">
        <v>53</v>
      </c>
      <c r="C46" s="17" t="s">
        <v>0</v>
      </c>
      <c r="D46" s="18">
        <v>135</v>
      </c>
      <c r="E46" s="19">
        <v>0</v>
      </c>
      <c r="F46" s="20">
        <f>E46*D46</f>
        <v>0</v>
      </c>
      <c r="G46" s="20">
        <f>F46*1.1</f>
        <v>0</v>
      </c>
    </row>
    <row r="47" spans="1:7" ht="12" customHeight="1" x14ac:dyDescent="0.2">
      <c r="A47" s="4">
        <v>37</v>
      </c>
      <c r="B47" s="36" t="s">
        <v>52</v>
      </c>
      <c r="C47" s="37" t="s">
        <v>0</v>
      </c>
      <c r="D47" s="8">
        <v>40</v>
      </c>
      <c r="E47" s="38">
        <v>0</v>
      </c>
      <c r="F47" s="39">
        <f>E47*D47</f>
        <v>0</v>
      </c>
      <c r="G47" s="14">
        <f>F47*1.2</f>
        <v>0</v>
      </c>
    </row>
    <row r="48" spans="1:7" ht="12" customHeight="1" x14ac:dyDescent="0.2">
      <c r="A48" s="4">
        <v>38</v>
      </c>
      <c r="B48" s="5"/>
      <c r="C48" s="6"/>
      <c r="D48" s="8"/>
      <c r="E48" s="7"/>
      <c r="F48" s="14"/>
      <c r="G48" s="14"/>
    </row>
    <row r="49" spans="1:7" ht="12" customHeight="1" x14ac:dyDescent="0.2">
      <c r="A49" s="4">
        <v>39</v>
      </c>
      <c r="B49" s="5"/>
      <c r="C49" s="6"/>
      <c r="D49" s="8"/>
      <c r="E49" s="7"/>
      <c r="F49" s="14"/>
      <c r="G49" s="14"/>
    </row>
    <row r="50" spans="1:7" ht="12" customHeight="1" x14ac:dyDescent="0.2">
      <c r="A50" s="4">
        <v>40</v>
      </c>
      <c r="B50" s="5"/>
      <c r="C50" s="6"/>
      <c r="D50" s="8"/>
      <c r="E50" s="7"/>
      <c r="F50" s="14"/>
      <c r="G50" s="14"/>
    </row>
    <row r="51" spans="1:7" ht="12" customHeight="1" x14ac:dyDescent="0.2">
      <c r="A51" s="4">
        <v>41</v>
      </c>
      <c r="B51" s="5"/>
      <c r="C51" s="6"/>
      <c r="D51" s="8"/>
      <c r="E51" s="7"/>
      <c r="F51" s="14"/>
      <c r="G51" s="14"/>
    </row>
    <row r="52" spans="1:7" x14ac:dyDescent="0.2">
      <c r="A52" s="4">
        <v>42</v>
      </c>
      <c r="B52" s="5"/>
      <c r="C52" s="6"/>
      <c r="D52" s="8"/>
      <c r="E52" s="7"/>
      <c r="F52" s="14"/>
      <c r="G52" s="14"/>
    </row>
    <row r="53" spans="1:7" ht="12" customHeight="1" x14ac:dyDescent="0.2">
      <c r="A53" s="4">
        <v>43</v>
      </c>
      <c r="B53" s="5"/>
      <c r="C53" s="6"/>
      <c r="D53" s="8"/>
      <c r="E53" s="7"/>
      <c r="F53" s="14"/>
      <c r="G53" s="14"/>
    </row>
    <row r="54" spans="1:7" ht="12" customHeight="1" x14ac:dyDescent="0.2">
      <c r="A54" s="4">
        <v>44</v>
      </c>
      <c r="B54" s="5"/>
      <c r="C54" s="6"/>
      <c r="D54" s="8"/>
      <c r="E54" s="7"/>
      <c r="F54" s="14"/>
      <c r="G54" s="14"/>
    </row>
    <row r="55" spans="1:7" ht="12" customHeight="1" x14ac:dyDescent="0.2">
      <c r="A55" s="4">
        <v>45</v>
      </c>
      <c r="B55" s="5"/>
      <c r="C55" s="6"/>
      <c r="D55" s="8"/>
      <c r="E55" s="7"/>
      <c r="F55" s="14"/>
      <c r="G55" s="14"/>
    </row>
    <row r="56" spans="1:7" ht="12" customHeight="1" x14ac:dyDescent="0.2">
      <c r="A56" s="10"/>
      <c r="B56" s="11" t="s">
        <v>13</v>
      </c>
      <c r="C56" s="12"/>
      <c r="D56" s="13"/>
      <c r="E56" s="7"/>
      <c r="F56" s="15">
        <f>SUM(F11:F55)</f>
        <v>0</v>
      </c>
      <c r="G56" s="15">
        <f>SUM(G11:G55)</f>
        <v>0</v>
      </c>
    </row>
    <row r="57" spans="1:7" ht="13.5" x14ac:dyDescent="0.25">
      <c r="A57" s="2"/>
      <c r="B57" s="2"/>
      <c r="C57" s="2"/>
      <c r="D57" s="1"/>
    </row>
    <row r="58" spans="1:7" ht="13.5" x14ac:dyDescent="0.25">
      <c r="A58" s="3"/>
      <c r="B58" s="27" t="s">
        <v>39</v>
      </c>
    </row>
    <row r="59" spans="1:7" ht="13.5" x14ac:dyDescent="0.25">
      <c r="A59" s="3"/>
      <c r="B59" s="3"/>
    </row>
    <row r="60" spans="1:7" ht="16.5" x14ac:dyDescent="0.3">
      <c r="A60" s="3"/>
      <c r="B60" s="28" t="s">
        <v>32</v>
      </c>
    </row>
    <row r="61" spans="1:7" ht="16.5" x14ac:dyDescent="0.3">
      <c r="A61" s="3"/>
      <c r="B61" s="28"/>
    </row>
    <row r="62" spans="1:7" ht="16.5" x14ac:dyDescent="0.3">
      <c r="B62" s="28"/>
    </row>
    <row r="63" spans="1:7" ht="16.5" x14ac:dyDescent="0.3">
      <c r="B63" s="28" t="s">
        <v>33</v>
      </c>
    </row>
  </sheetData>
  <mergeCells count="5">
    <mergeCell ref="A9:B9"/>
    <mergeCell ref="C9:D9"/>
    <mergeCell ref="E9:E10"/>
    <mergeCell ref="F9:F10"/>
    <mergeCell ref="G9:G10"/>
  </mergeCells>
  <conditionalFormatting sqref="B56 D11:D56">
    <cfRule type="expression" dxfId="4" priority="15">
      <formula>OR(#REF!="x")</formula>
    </cfRule>
  </conditionalFormatting>
  <conditionalFormatting sqref="B56 D11:D56">
    <cfRule type="expression" dxfId="3" priority="14">
      <formula>OR(#REF!="x")</formula>
    </cfRule>
  </conditionalFormatting>
  <conditionalFormatting sqref="D11:D56">
    <cfRule type="expression" dxfId="2" priority="13">
      <formula>#REF!=1</formula>
    </cfRule>
  </conditionalFormatting>
  <conditionalFormatting sqref="B56">
    <cfRule type="expression" dxfId="1" priority="11">
      <formula>#REF!=1</formula>
    </cfRule>
  </conditionalFormatting>
  <conditionalFormatting sqref="B56">
    <cfRule type="expression" dxfId="0" priority="10">
      <formula>OR(#REF!="x")</formula>
    </cfRule>
  </conditionalFormatting>
  <pageMargins left="0.7" right="0.7" top="0.9916666666666667" bottom="0.75" header="0.3" footer="0.3"/>
  <pageSetup paperSize="9" scale="81" fitToHeight="0" orientation="portrait" r:id="rId1"/>
  <headerFooter differentFirst="1">
    <oddFooter>&amp;R&amp;"Arial Narrow,Normálne"&amp;9Strana &amp;P z &amp;N</oddFooter>
    <firstFooter>&amp;R&amp;"Arial Narrow,Normálne"&amp;8Strana &amp;P z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OPIS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jedalen</dc:creator>
  <cp:lastModifiedBy>Veduca jedalne</cp:lastModifiedBy>
  <cp:lastPrinted>2023-01-08T13:16:16Z</cp:lastPrinted>
  <dcterms:created xsi:type="dcterms:W3CDTF">2018-10-04T07:55:26Z</dcterms:created>
  <dcterms:modified xsi:type="dcterms:W3CDTF">2023-01-12T15:11:21Z</dcterms:modified>
</cp:coreProperties>
</file>